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23 TCE plomberie\LOT 2 - CAMPUS METZ\"/>
    </mc:Choice>
  </mc:AlternateContent>
  <xr:revisionPtr revIDLastSave="0" documentId="13_ncr:1_{A9F11833-A132-41DD-AE15-700C5855F3A7}" xr6:coauthVersionLast="47" xr6:coauthVersionMax="47" xr10:uidLastSave="{00000000-0000-0000-0000-000000000000}"/>
  <bookViews>
    <workbookView xWindow="-120" yWindow="-120" windowWidth="29040" windowHeight="15720" xr2:uid="{C5157E08-D981-4D7C-893E-B5641F3389EE}"/>
  </bookViews>
  <sheets>
    <sheet name="DQE Met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3" l="1"/>
  <c r="F51" i="3" l="1"/>
  <c r="F50" i="3"/>
  <c r="F49" i="3"/>
  <c r="F48" i="3"/>
  <c r="F47" i="3"/>
  <c r="F46" i="3"/>
  <c r="F40" i="3"/>
  <c r="F39" i="3"/>
  <c r="F38" i="3"/>
  <c r="F37" i="3"/>
  <c r="F36" i="3"/>
  <c r="F35" i="3"/>
  <c r="F34" i="3"/>
  <c r="F33" i="3"/>
  <c r="F29" i="3"/>
  <c r="F28" i="3"/>
  <c r="F25" i="3"/>
  <c r="F24" i="3"/>
  <c r="F23" i="3"/>
  <c r="F14" i="3"/>
</calcChain>
</file>

<file path=xl/sharedStrings.xml><?xml version="1.0" encoding="utf-8"?>
<sst xmlns="http://schemas.openxmlformats.org/spreadsheetml/2006/main" count="85" uniqueCount="68">
  <si>
    <t xml:space="preserve"> </t>
  </si>
  <si>
    <t xml:space="preserve">Unité </t>
  </si>
  <si>
    <t xml:space="preserve">GE </t>
  </si>
  <si>
    <t>GENERALITES</t>
  </si>
  <si>
    <t xml:space="preserve">GE 01 </t>
  </si>
  <si>
    <t>GE 01 01</t>
  </si>
  <si>
    <t>U</t>
  </si>
  <si>
    <t>Forfait</t>
  </si>
  <si>
    <t>PB</t>
  </si>
  <si>
    <t>PLOMBERIE - CHAUFFAGE</t>
  </si>
  <si>
    <t>PB 01</t>
  </si>
  <si>
    <t>CANALISATIONS pour réseau de distribution</t>
  </si>
  <si>
    <t>PB 04</t>
  </si>
  <si>
    <t>ROBINETS, SIPHONS, EQUIPEMENTS</t>
  </si>
  <si>
    <t>PB 04 01</t>
  </si>
  <si>
    <t>Robinets d'arrêt tous modèles</t>
  </si>
  <si>
    <t>Robinet d'arrêt de diamètre 15 x 21</t>
  </si>
  <si>
    <t>Robinet d'arrêt de diamètre 20 x 27</t>
  </si>
  <si>
    <t>Robinet d'arrêt de diamètre 26 x 34</t>
  </si>
  <si>
    <t>PB 04 02</t>
  </si>
  <si>
    <t>PB 04 03</t>
  </si>
  <si>
    <t>Disconnecteur hydraulique</t>
  </si>
  <si>
    <t>Disconnecteur hydraulique de diamètre 20 x 27</t>
  </si>
  <si>
    <t>Disconnecteur hydraulique de diamètre 26 x34</t>
  </si>
  <si>
    <t>Vannes à boisseaux sphérique 1/4 de tour</t>
  </si>
  <si>
    <t>Vanne 1/4 de tour diamètre 15 x 21</t>
  </si>
  <si>
    <t>Vanne 1/4 de tour diamètre 20 x 27</t>
  </si>
  <si>
    <t>Vanne 1/4 de tour diamètre 26 x 34</t>
  </si>
  <si>
    <t>Vanne 1/4 de tour diamètre 33 x 42</t>
  </si>
  <si>
    <t>Vanne 1/4 de tour diamètre 40 x 49</t>
  </si>
  <si>
    <t>Vanne 1/4 de tour diamètre 50 x 60</t>
  </si>
  <si>
    <t>Vanne 1/4 de tour diamètre 66 x 76</t>
  </si>
  <si>
    <t>Vanne 1/4 de tour diamètre 80 x 90</t>
  </si>
  <si>
    <t>PB 07</t>
  </si>
  <si>
    <t>CHAUFFAGE</t>
  </si>
  <si>
    <t>Radiateurs (complets)</t>
  </si>
  <si>
    <t>Déplacement d'un radiateur</t>
  </si>
  <si>
    <t>Révision d'un radiateur</t>
  </si>
  <si>
    <t>Révision d'un circuit de chauffage : vidange, remplissage, purge, essais par tranche de 100m²</t>
  </si>
  <si>
    <t>Purgeur d'air</t>
  </si>
  <si>
    <t>Robinet thermostatique droit ou équerre</t>
  </si>
  <si>
    <t xml:space="preserve">Robinet manuel </t>
  </si>
  <si>
    <t>ECHAFAUDAGES - NACELLES</t>
  </si>
  <si>
    <t>Location nacelle 12m</t>
  </si>
  <si>
    <t>1/2 j</t>
  </si>
  <si>
    <t>PB 04 30</t>
  </si>
  <si>
    <t>PB 04 31</t>
  </si>
  <si>
    <t>PB 04 40</t>
  </si>
  <si>
    <t>PB 04 41</t>
  </si>
  <si>
    <t>PB 04 42</t>
  </si>
  <si>
    <t>PB 04 43</t>
  </si>
  <si>
    <t>PB 04 44</t>
  </si>
  <si>
    <t>PB 04 45</t>
  </si>
  <si>
    <t>PB 04 46</t>
  </si>
  <si>
    <t>PB 04 47</t>
  </si>
  <si>
    <t>PB 07 06</t>
  </si>
  <si>
    <t>PB 07 07</t>
  </si>
  <si>
    <t>PB 07 08</t>
  </si>
  <si>
    <t>PB 07 09</t>
  </si>
  <si>
    <t>PB 07 10</t>
  </si>
  <si>
    <t>PB 07 11</t>
  </si>
  <si>
    <t>LES PRIX DONNÉS DANS CE TABLEAU S'ENTENDENT EN € H.T. TOUTES SUJETIONS COMPRISES</t>
  </si>
  <si>
    <t xml:space="preserve">Prix BPU € HT </t>
  </si>
  <si>
    <t>Total</t>
  </si>
  <si>
    <t>Besoin estimatif CAMPUS</t>
  </si>
  <si>
    <r>
      <t xml:space="preserve">D.Q.E. Détail Quantitatif Estimatif
</t>
    </r>
    <r>
      <rPr>
        <b/>
        <sz val="20"/>
        <color rgb="FFFF0000"/>
        <rFont val="Calibri"/>
        <family val="2"/>
        <scheme val="minor"/>
      </rPr>
      <t>Reporter les prix du BPU</t>
    </r>
    <r>
      <rPr>
        <b/>
        <sz val="20"/>
        <color theme="1"/>
        <rFont val="Calibri"/>
        <family val="2"/>
        <scheme val="minor"/>
      </rPr>
      <t xml:space="preserve">
</t>
    </r>
    <r>
      <rPr>
        <b/>
        <sz val="20"/>
        <color rgb="FFFF0000"/>
        <rFont val="Calibri"/>
        <family val="2"/>
        <scheme val="minor"/>
      </rPr>
      <t>Les soumissionnaires vérifieront que les formules sont bien correctes.</t>
    </r>
  </si>
  <si>
    <t>TOTAL DQE</t>
  </si>
  <si>
    <t>Marché DG26-23 - Travaux de PLOMBERIE
Lot géographique 2 Campus de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</si>
</sst>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/>
    <xf numFmtId="164" fontId="5" fillId="0" borderId="3" xfId="0" applyNumberFormat="1" applyFont="1" applyBorder="1" applyAlignment="1">
      <alignment horizontal="center" vertical="center"/>
    </xf>
    <xf numFmtId="44" fontId="6" fillId="0" borderId="4" xfId="1" applyFont="1" applyFill="1" applyBorder="1" applyAlignment="1" applyProtection="1">
      <alignment horizontal="right"/>
    </xf>
    <xf numFmtId="0" fontId="8" fillId="3" borderId="2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44" fontId="9" fillId="3" borderId="6" xfId="1" applyFont="1" applyFill="1" applyBorder="1" applyAlignment="1" applyProtection="1">
      <alignment horizontal="center" vertical="center" wrapText="1"/>
    </xf>
    <xf numFmtId="0" fontId="10" fillId="0" borderId="8" xfId="2" applyFont="1" applyBorder="1" applyAlignment="1">
      <alignment horizontal="left" vertical="center" wrapText="1"/>
    </xf>
    <xf numFmtId="165" fontId="11" fillId="0" borderId="8" xfId="2" applyNumberFormat="1" applyFont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left" vertical="center" wrapText="1"/>
    </xf>
    <xf numFmtId="165" fontId="12" fillId="4" borderId="8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horizontal="left" vertical="center" wrapText="1"/>
    </xf>
    <xf numFmtId="165" fontId="12" fillId="0" borderId="8" xfId="2" applyNumberFormat="1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center" wrapText="1"/>
    </xf>
    <xf numFmtId="165" fontId="11" fillId="4" borderId="3" xfId="2" applyNumberFormat="1" applyFont="1" applyFill="1" applyBorder="1" applyAlignment="1">
      <alignment horizontal="center" vertical="center" wrapText="1"/>
    </xf>
    <xf numFmtId="165" fontId="11" fillId="0" borderId="3" xfId="2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4" fillId="0" borderId="3" xfId="3" applyFont="1" applyBorder="1"/>
    <xf numFmtId="0" fontId="4" fillId="0" borderId="3" xfId="3" applyFont="1" applyBorder="1" applyAlignment="1">
      <alignment horizontal="left"/>
    </xf>
    <xf numFmtId="0" fontId="4" fillId="0" borderId="3" xfId="3" applyFont="1" applyBorder="1" applyAlignment="1">
      <alignment horizontal="center" vertical="center"/>
    </xf>
    <xf numFmtId="0" fontId="11" fillId="0" borderId="3" xfId="2" applyFont="1" applyBorder="1" applyAlignment="1">
      <alignment horizontal="left" vertical="center" wrapText="1"/>
    </xf>
    <xf numFmtId="0" fontId="4" fillId="0" borderId="2" xfId="3" applyFont="1" applyBorder="1"/>
    <xf numFmtId="0" fontId="11" fillId="0" borderId="8" xfId="2" applyFont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4" fillId="0" borderId="0" xfId="3" applyFont="1" applyAlignment="1">
      <alignment horizontal="left"/>
    </xf>
    <xf numFmtId="0" fontId="11" fillId="0" borderId="3" xfId="2" applyFont="1" applyBorder="1" applyAlignment="1">
      <alignment horizontal="center" vertical="center"/>
    </xf>
    <xf numFmtId="8" fontId="11" fillId="0" borderId="3" xfId="2" applyNumberFormat="1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 shrinkToFit="1"/>
    </xf>
    <xf numFmtId="8" fontId="11" fillId="0" borderId="3" xfId="2" applyNumberFormat="1" applyFont="1" applyBorder="1" applyAlignment="1">
      <alignment horizontal="left" vertical="center" wrapText="1" shrinkToFit="1"/>
    </xf>
    <xf numFmtId="8" fontId="13" fillId="0" borderId="3" xfId="3" applyNumberFormat="1" applyFont="1" applyBorder="1" applyAlignment="1">
      <alignment horizontal="left"/>
    </xf>
    <xf numFmtId="0" fontId="10" fillId="4" borderId="3" xfId="2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 shrinkToFit="1"/>
    </xf>
    <xf numFmtId="2" fontId="6" fillId="0" borderId="3" xfId="1" applyNumberFormat="1" applyFont="1" applyFill="1" applyBorder="1" applyAlignment="1" applyProtection="1">
      <alignment horizontal="center"/>
    </xf>
    <xf numFmtId="44" fontId="6" fillId="0" borderId="3" xfId="1" applyFont="1" applyFill="1" applyBorder="1" applyAlignment="1" applyProtection="1">
      <alignment horizontal="center"/>
    </xf>
    <xf numFmtId="44" fontId="11" fillId="0" borderId="9" xfId="1" applyFont="1" applyFill="1" applyBorder="1" applyAlignment="1" applyProtection="1">
      <alignment horizontal="center" vertical="center" wrapText="1"/>
      <protection locked="0"/>
    </xf>
    <xf numFmtId="44" fontId="12" fillId="4" borderId="9" xfId="1" applyFont="1" applyFill="1" applyBorder="1" applyAlignment="1" applyProtection="1">
      <alignment horizontal="center" vertical="center" wrapText="1"/>
      <protection locked="0"/>
    </xf>
    <xf numFmtId="44" fontId="12" fillId="0" borderId="9" xfId="1" applyFont="1" applyFill="1" applyBorder="1" applyAlignment="1" applyProtection="1">
      <alignment horizontal="center" vertical="center" wrapText="1"/>
      <protection locked="0"/>
    </xf>
    <xf numFmtId="44" fontId="11" fillId="4" borderId="5" xfId="1" applyFont="1" applyFill="1" applyBorder="1" applyAlignment="1" applyProtection="1">
      <alignment horizontal="center" vertical="center" wrapText="1"/>
      <protection locked="0"/>
    </xf>
    <xf numFmtId="44" fontId="4" fillId="0" borderId="5" xfId="1" applyFont="1" applyBorder="1" applyAlignment="1" applyProtection="1">
      <alignment horizontal="center" vertical="center"/>
      <protection locked="0"/>
    </xf>
    <xf numFmtId="0" fontId="11" fillId="0" borderId="9" xfId="2" applyFont="1" applyBorder="1" applyAlignment="1" applyProtection="1">
      <alignment horizontal="center" vertical="center"/>
      <protection locked="0"/>
    </xf>
    <xf numFmtId="0" fontId="11" fillId="0" borderId="5" xfId="2" applyFont="1" applyBorder="1" applyAlignment="1" applyProtection="1">
      <alignment horizontal="center" vertical="center"/>
      <protection locked="0"/>
    </xf>
    <xf numFmtId="0" fontId="4" fillId="0" borderId="5" xfId="3" applyFont="1" applyBorder="1" applyAlignment="1" applyProtection="1">
      <alignment horizontal="center" vertical="center"/>
      <protection locked="0"/>
    </xf>
    <xf numFmtId="165" fontId="11" fillId="0" borderId="5" xfId="2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0" fillId="3" borderId="3" xfId="0" applyFill="1" applyBorder="1"/>
    <xf numFmtId="44" fontId="0" fillId="0" borderId="3" xfId="0" applyNumberFormat="1" applyBorder="1"/>
    <xf numFmtId="44" fontId="0" fillId="0" borderId="11" xfId="0" applyNumberFormat="1" applyBorder="1"/>
    <xf numFmtId="0" fontId="4" fillId="0" borderId="0" xfId="0" applyFont="1"/>
    <xf numFmtId="0" fontId="4" fillId="3" borderId="3" xfId="0" applyFont="1" applyFill="1" applyBorder="1"/>
    <xf numFmtId="0" fontId="4" fillId="0" borderId="3" xfId="0" applyFont="1" applyBorder="1"/>
    <xf numFmtId="0" fontId="4" fillId="0" borderId="10" xfId="0" applyFont="1" applyBorder="1"/>
    <xf numFmtId="0" fontId="3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</cellXfs>
  <cellStyles count="5">
    <cellStyle name="Monétaire" xfId="1" builtinId="4"/>
    <cellStyle name="Normal" xfId="0" builtinId="0"/>
    <cellStyle name="Normal 2" xfId="4" xr:uid="{4577BEBE-BD8D-4610-B286-DF1C8036B625}"/>
    <cellStyle name="Normal 4" xfId="2" xr:uid="{03B5D732-0710-417B-A145-954F097DBE47}"/>
    <cellStyle name="Normal 5" xfId="3" xr:uid="{FA554AF4-C6EB-4FB4-A192-C4DB86EF7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100854</xdr:rowOff>
    </xdr:from>
    <xdr:to>
      <xdr:col>1</xdr:col>
      <xdr:colOff>1485900</xdr:colOff>
      <xdr:row>4</xdr:row>
      <xdr:rowOff>53570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79C3A0AD-1ABB-4291-9EA5-D4696B2C6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82" y="100854"/>
          <a:ext cx="2338668" cy="94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8CFB-62F2-46DE-A601-8F38885111B2}">
  <dimension ref="A1:F53"/>
  <sheetViews>
    <sheetView tabSelected="1" zoomScale="110" zoomScaleNormal="110" workbookViewId="0">
      <selection activeCell="B16" sqref="B16"/>
    </sheetView>
  </sheetViews>
  <sheetFormatPr baseColWidth="10" defaultRowHeight="15" x14ac:dyDescent="0.25"/>
  <cols>
    <col min="1" max="1" width="15.140625" customWidth="1"/>
    <col min="2" max="2" width="90" customWidth="1"/>
    <col min="4" max="4" width="14.7109375" bestFit="1" customWidth="1"/>
    <col min="5" max="5" width="24" style="58" bestFit="1" customWidth="1"/>
  </cols>
  <sheetData>
    <row r="1" spans="1:6" ht="19.5" x14ac:dyDescent="0.3">
      <c r="A1" s="1"/>
      <c r="B1" s="2"/>
      <c r="C1" s="2"/>
      <c r="D1" s="3" t="s">
        <v>0</v>
      </c>
    </row>
    <row r="2" spans="1:6" ht="19.5" x14ac:dyDescent="0.3">
      <c r="A2" s="1"/>
      <c r="B2" s="2"/>
      <c r="C2" s="2"/>
      <c r="D2" s="3"/>
    </row>
    <row r="3" spans="1:6" ht="19.5" x14ac:dyDescent="0.3">
      <c r="A3" s="1"/>
      <c r="B3" s="2"/>
      <c r="C3" s="2"/>
      <c r="D3" s="2"/>
    </row>
    <row r="4" spans="1:6" ht="19.5" x14ac:dyDescent="0.3">
      <c r="A4" s="1"/>
      <c r="B4" s="2"/>
      <c r="C4" s="2"/>
      <c r="D4" s="2"/>
    </row>
    <row r="5" spans="1:6" ht="19.5" x14ac:dyDescent="0.3">
      <c r="A5" s="1"/>
      <c r="B5" s="2"/>
      <c r="C5" s="2"/>
      <c r="D5" s="2"/>
    </row>
    <row r="6" spans="1:6" ht="53.25" customHeight="1" x14ac:dyDescent="0.4">
      <c r="A6" s="62" t="s">
        <v>67</v>
      </c>
      <c r="B6" s="62"/>
      <c r="C6" s="62"/>
      <c r="D6" s="62"/>
      <c r="E6" s="62"/>
      <c r="F6" s="62"/>
    </row>
    <row r="7" spans="1:6" ht="86.25" customHeight="1" x14ac:dyDescent="0.4">
      <c r="A7" s="62" t="s">
        <v>65</v>
      </c>
      <c r="B7" s="62"/>
      <c r="C7" s="62"/>
      <c r="D7" s="62"/>
      <c r="E7" s="62"/>
      <c r="F7" s="62"/>
    </row>
    <row r="8" spans="1:6" ht="15" customHeight="1" x14ac:dyDescent="0.25">
      <c r="A8" s="63" t="s">
        <v>61</v>
      </c>
      <c r="B8" s="63"/>
      <c r="C8" s="63"/>
      <c r="D8" s="63"/>
      <c r="E8" s="63"/>
      <c r="F8" s="63"/>
    </row>
    <row r="9" spans="1:6" x14ac:dyDescent="0.25">
      <c r="A9" s="4"/>
      <c r="B9" s="5"/>
      <c r="C9" s="6" t="s">
        <v>1</v>
      </c>
      <c r="D9" s="7" t="s">
        <v>62</v>
      </c>
      <c r="E9" s="43" t="s">
        <v>64</v>
      </c>
      <c r="F9" s="44" t="s">
        <v>63</v>
      </c>
    </row>
    <row r="10" spans="1:6" ht="18" x14ac:dyDescent="0.25">
      <c r="A10" s="8" t="s">
        <v>2</v>
      </c>
      <c r="B10" s="9" t="s">
        <v>3</v>
      </c>
      <c r="C10" s="10"/>
      <c r="D10" s="11"/>
      <c r="E10" s="59"/>
      <c r="F10" s="55"/>
    </row>
    <row r="11" spans="1:6" x14ac:dyDescent="0.25">
      <c r="A11" s="37"/>
      <c r="B11" s="12"/>
      <c r="C11" s="13"/>
      <c r="D11" s="45"/>
      <c r="E11" s="60"/>
      <c r="F11" s="54"/>
    </row>
    <row r="12" spans="1:6" x14ac:dyDescent="0.25">
      <c r="A12" s="38" t="s">
        <v>4</v>
      </c>
      <c r="B12" s="14" t="s">
        <v>42</v>
      </c>
      <c r="C12" s="15"/>
      <c r="D12" s="46"/>
      <c r="E12" s="60"/>
      <c r="F12" s="54"/>
    </row>
    <row r="13" spans="1:6" x14ac:dyDescent="0.25">
      <c r="A13" s="37"/>
      <c r="B13" s="16"/>
      <c r="C13" s="17"/>
      <c r="D13" s="47"/>
      <c r="E13" s="60"/>
      <c r="F13" s="54"/>
    </row>
    <row r="14" spans="1:6" x14ac:dyDescent="0.25">
      <c r="A14" s="18" t="s">
        <v>5</v>
      </c>
      <c r="B14" s="19" t="s">
        <v>43</v>
      </c>
      <c r="C14" s="13" t="s">
        <v>44</v>
      </c>
      <c r="D14" s="45"/>
      <c r="E14" s="60">
        <v>2</v>
      </c>
      <c r="F14" s="56">
        <f>E14*D14</f>
        <v>0</v>
      </c>
    </row>
    <row r="15" spans="1:6" x14ac:dyDescent="0.25">
      <c r="A15" s="23"/>
      <c r="B15" s="24"/>
      <c r="C15" s="25"/>
      <c r="D15" s="49"/>
      <c r="E15" s="60"/>
      <c r="F15" s="56"/>
    </row>
    <row r="16" spans="1:6" x14ac:dyDescent="0.25">
      <c r="A16" s="23"/>
      <c r="B16" s="24"/>
      <c r="C16" s="25"/>
      <c r="D16" s="49"/>
      <c r="E16" s="60"/>
      <c r="F16" s="56"/>
    </row>
    <row r="17" spans="1:6" ht="18" x14ac:dyDescent="0.25">
      <c r="A17" s="8" t="s">
        <v>8</v>
      </c>
      <c r="B17" s="9" t="s">
        <v>9</v>
      </c>
      <c r="C17" s="10"/>
      <c r="D17" s="11"/>
      <c r="E17" s="60"/>
      <c r="F17" s="56"/>
    </row>
    <row r="18" spans="1:6" x14ac:dyDescent="0.25">
      <c r="A18" s="18"/>
      <c r="B18" s="12"/>
      <c r="C18" s="28"/>
      <c r="D18" s="50"/>
      <c r="E18" s="60"/>
      <c r="F18" s="56"/>
    </row>
    <row r="19" spans="1:6" x14ac:dyDescent="0.25">
      <c r="A19" s="29" t="s">
        <v>10</v>
      </c>
      <c r="B19" s="36" t="s">
        <v>11</v>
      </c>
      <c r="C19" s="20"/>
      <c r="D19" s="48"/>
      <c r="E19" s="60"/>
      <c r="F19" s="56"/>
    </row>
    <row r="20" spans="1:6" x14ac:dyDescent="0.25">
      <c r="A20" s="29" t="s">
        <v>12</v>
      </c>
      <c r="B20" s="14" t="s">
        <v>13</v>
      </c>
      <c r="C20" s="20"/>
      <c r="D20" s="48"/>
      <c r="E20" s="60"/>
      <c r="F20" s="56"/>
    </row>
    <row r="21" spans="1:6" x14ac:dyDescent="0.25">
      <c r="A21" s="40"/>
      <c r="B21" s="33"/>
      <c r="C21" s="31"/>
      <c r="D21" s="51"/>
      <c r="E21" s="60"/>
      <c r="F21" s="56"/>
    </row>
    <row r="22" spans="1:6" x14ac:dyDescent="0.25">
      <c r="A22" s="40"/>
      <c r="B22" s="42" t="s">
        <v>15</v>
      </c>
      <c r="C22" s="31"/>
      <c r="D22" s="51"/>
      <c r="E22" s="60"/>
      <c r="F22" s="56"/>
    </row>
    <row r="23" spans="1:6" x14ac:dyDescent="0.25">
      <c r="A23" s="40" t="s">
        <v>14</v>
      </c>
      <c r="B23" s="33" t="s">
        <v>16</v>
      </c>
      <c r="C23" s="31" t="s">
        <v>6</v>
      </c>
      <c r="D23" s="51"/>
      <c r="E23" s="60">
        <v>10</v>
      </c>
      <c r="F23" s="56">
        <f t="shared" ref="F23:F51" si="0">E23*D23</f>
        <v>0</v>
      </c>
    </row>
    <row r="24" spans="1:6" x14ac:dyDescent="0.25">
      <c r="A24" s="40" t="s">
        <v>19</v>
      </c>
      <c r="B24" s="33" t="s">
        <v>17</v>
      </c>
      <c r="C24" s="31" t="s">
        <v>6</v>
      </c>
      <c r="D24" s="51"/>
      <c r="E24" s="60">
        <v>10</v>
      </c>
      <c r="F24" s="56">
        <f t="shared" si="0"/>
        <v>0</v>
      </c>
    </row>
    <row r="25" spans="1:6" x14ac:dyDescent="0.25">
      <c r="A25" s="40" t="s">
        <v>20</v>
      </c>
      <c r="B25" s="33" t="s">
        <v>18</v>
      </c>
      <c r="C25" s="31" t="s">
        <v>6</v>
      </c>
      <c r="D25" s="51"/>
      <c r="E25" s="60">
        <v>10</v>
      </c>
      <c r="F25" s="56">
        <f t="shared" si="0"/>
        <v>0</v>
      </c>
    </row>
    <row r="26" spans="1:6" x14ac:dyDescent="0.25">
      <c r="A26" s="40"/>
      <c r="B26" s="30"/>
      <c r="C26" s="31"/>
      <c r="D26" s="51"/>
      <c r="E26" s="60"/>
      <c r="F26" s="56"/>
    </row>
    <row r="27" spans="1:6" x14ac:dyDescent="0.25">
      <c r="A27" s="40"/>
      <c r="B27" s="41" t="s">
        <v>21</v>
      </c>
      <c r="C27" s="31"/>
      <c r="D27" s="51"/>
      <c r="E27" s="60"/>
      <c r="F27" s="56"/>
    </row>
    <row r="28" spans="1:6" x14ac:dyDescent="0.25">
      <c r="A28" s="40" t="s">
        <v>45</v>
      </c>
      <c r="B28" s="33" t="s">
        <v>22</v>
      </c>
      <c r="C28" s="31" t="s">
        <v>6</v>
      </c>
      <c r="D28" s="51"/>
      <c r="E28" s="60">
        <v>1</v>
      </c>
      <c r="F28" s="56">
        <f t="shared" si="0"/>
        <v>0</v>
      </c>
    </row>
    <row r="29" spans="1:6" x14ac:dyDescent="0.25">
      <c r="A29" s="40" t="s">
        <v>46</v>
      </c>
      <c r="B29" s="33" t="s">
        <v>23</v>
      </c>
      <c r="C29" s="31" t="s">
        <v>6</v>
      </c>
      <c r="D29" s="51"/>
      <c r="E29" s="60">
        <v>1</v>
      </c>
      <c r="F29" s="56">
        <f t="shared" si="0"/>
        <v>0</v>
      </c>
    </row>
    <row r="30" spans="1:6" x14ac:dyDescent="0.25">
      <c r="A30" s="40"/>
      <c r="B30" s="34"/>
      <c r="C30" s="31"/>
      <c r="D30" s="51"/>
      <c r="E30" s="60"/>
      <c r="F30" s="56"/>
    </row>
    <row r="31" spans="1:6" x14ac:dyDescent="0.25">
      <c r="A31" s="40"/>
      <c r="B31" s="32"/>
      <c r="C31" s="31"/>
      <c r="D31" s="51"/>
      <c r="E31" s="60"/>
      <c r="F31" s="56"/>
    </row>
    <row r="32" spans="1:6" x14ac:dyDescent="0.25">
      <c r="A32" s="40"/>
      <c r="B32" s="41" t="s">
        <v>24</v>
      </c>
      <c r="C32" s="31"/>
      <c r="D32" s="51"/>
      <c r="E32" s="60"/>
      <c r="F32" s="56"/>
    </row>
    <row r="33" spans="1:6" x14ac:dyDescent="0.25">
      <c r="A33" s="40" t="s">
        <v>47</v>
      </c>
      <c r="B33" s="26" t="s">
        <v>25</v>
      </c>
      <c r="C33" s="31" t="s">
        <v>6</v>
      </c>
      <c r="D33" s="51"/>
      <c r="E33" s="60">
        <v>2</v>
      </c>
      <c r="F33" s="56">
        <f t="shared" si="0"/>
        <v>0</v>
      </c>
    </row>
    <row r="34" spans="1:6" x14ac:dyDescent="0.25">
      <c r="A34" s="40" t="s">
        <v>48</v>
      </c>
      <c r="B34" s="26" t="s">
        <v>26</v>
      </c>
      <c r="C34" s="31" t="s">
        <v>6</v>
      </c>
      <c r="D34" s="51"/>
      <c r="E34" s="60">
        <v>2</v>
      </c>
      <c r="F34" s="56">
        <f t="shared" si="0"/>
        <v>0</v>
      </c>
    </row>
    <row r="35" spans="1:6" x14ac:dyDescent="0.25">
      <c r="A35" s="40" t="s">
        <v>49</v>
      </c>
      <c r="B35" s="26" t="s">
        <v>27</v>
      </c>
      <c r="C35" s="31" t="s">
        <v>6</v>
      </c>
      <c r="D35" s="51"/>
      <c r="E35" s="60">
        <v>2</v>
      </c>
      <c r="F35" s="56">
        <f t="shared" si="0"/>
        <v>0</v>
      </c>
    </row>
    <row r="36" spans="1:6" x14ac:dyDescent="0.25">
      <c r="A36" s="40" t="s">
        <v>50</v>
      </c>
      <c r="B36" s="26" t="s">
        <v>28</v>
      </c>
      <c r="C36" s="31" t="s">
        <v>6</v>
      </c>
      <c r="D36" s="51"/>
      <c r="E36" s="60">
        <v>2</v>
      </c>
      <c r="F36" s="56">
        <f t="shared" si="0"/>
        <v>0</v>
      </c>
    </row>
    <row r="37" spans="1:6" x14ac:dyDescent="0.25">
      <c r="A37" s="40" t="s">
        <v>51</v>
      </c>
      <c r="B37" s="26" t="s">
        <v>29</v>
      </c>
      <c r="C37" s="31" t="s">
        <v>6</v>
      </c>
      <c r="D37" s="51"/>
      <c r="E37" s="60">
        <v>2</v>
      </c>
      <c r="F37" s="56">
        <f t="shared" si="0"/>
        <v>0</v>
      </c>
    </row>
    <row r="38" spans="1:6" x14ac:dyDescent="0.25">
      <c r="A38" s="40" t="s">
        <v>52</v>
      </c>
      <c r="B38" s="26" t="s">
        <v>30</v>
      </c>
      <c r="C38" s="31" t="s">
        <v>6</v>
      </c>
      <c r="D38" s="51"/>
      <c r="E38" s="60">
        <v>2</v>
      </c>
      <c r="F38" s="56">
        <f t="shared" si="0"/>
        <v>0</v>
      </c>
    </row>
    <row r="39" spans="1:6" x14ac:dyDescent="0.25">
      <c r="A39" s="40" t="s">
        <v>53</v>
      </c>
      <c r="B39" s="26" t="s">
        <v>31</v>
      </c>
      <c r="C39" s="31" t="s">
        <v>6</v>
      </c>
      <c r="D39" s="51"/>
      <c r="E39" s="60">
        <v>2</v>
      </c>
      <c r="F39" s="56">
        <f t="shared" si="0"/>
        <v>0</v>
      </c>
    </row>
    <row r="40" spans="1:6" x14ac:dyDescent="0.25">
      <c r="A40" s="40" t="s">
        <v>54</v>
      </c>
      <c r="B40" s="26" t="s">
        <v>32</v>
      </c>
      <c r="C40" s="31" t="s">
        <v>6</v>
      </c>
      <c r="D40" s="51"/>
      <c r="E40" s="60">
        <v>2</v>
      </c>
      <c r="F40" s="56">
        <f t="shared" si="0"/>
        <v>0</v>
      </c>
    </row>
    <row r="41" spans="1:6" x14ac:dyDescent="0.25">
      <c r="A41" s="27"/>
      <c r="B41" s="24"/>
      <c r="C41" s="25"/>
      <c r="D41" s="52"/>
      <c r="E41" s="60"/>
      <c r="F41" s="56"/>
    </row>
    <row r="42" spans="1:6" x14ac:dyDescent="0.25">
      <c r="A42" s="40"/>
      <c r="B42" s="22"/>
      <c r="C42" s="25"/>
      <c r="D42" s="49"/>
      <c r="E42" s="60"/>
      <c r="F42" s="56"/>
    </row>
    <row r="43" spans="1:6" x14ac:dyDescent="0.25">
      <c r="A43" s="29" t="s">
        <v>33</v>
      </c>
      <c r="B43" s="14" t="s">
        <v>34</v>
      </c>
      <c r="C43" s="20"/>
      <c r="D43" s="48"/>
      <c r="E43" s="60"/>
      <c r="F43" s="56"/>
    </row>
    <row r="44" spans="1:6" x14ac:dyDescent="0.25">
      <c r="A44" s="39"/>
      <c r="B44" s="35"/>
      <c r="C44" s="21"/>
      <c r="D44" s="53"/>
      <c r="E44" s="60"/>
      <c r="F44" s="56"/>
    </row>
    <row r="45" spans="1:6" x14ac:dyDescent="0.25">
      <c r="A45" s="40"/>
      <c r="B45" s="41" t="s">
        <v>35</v>
      </c>
      <c r="C45" s="31"/>
      <c r="D45" s="51"/>
      <c r="E45" s="60"/>
      <c r="F45" s="56"/>
    </row>
    <row r="46" spans="1:6" x14ac:dyDescent="0.25">
      <c r="A46" s="40" t="s">
        <v>55</v>
      </c>
      <c r="B46" s="26" t="s">
        <v>36</v>
      </c>
      <c r="C46" s="21" t="s">
        <v>6</v>
      </c>
      <c r="D46" s="53"/>
      <c r="E46" s="60">
        <v>5</v>
      </c>
      <c r="F46" s="56">
        <f t="shared" si="0"/>
        <v>0</v>
      </c>
    </row>
    <row r="47" spans="1:6" x14ac:dyDescent="0.25">
      <c r="A47" s="40" t="s">
        <v>56</v>
      </c>
      <c r="B47" s="26" t="s">
        <v>37</v>
      </c>
      <c r="C47" s="21" t="s">
        <v>6</v>
      </c>
      <c r="D47" s="53"/>
      <c r="E47" s="60">
        <v>5</v>
      </c>
      <c r="F47" s="56">
        <f t="shared" si="0"/>
        <v>0</v>
      </c>
    </row>
    <row r="48" spans="1:6" x14ac:dyDescent="0.25">
      <c r="A48" s="40" t="s">
        <v>57</v>
      </c>
      <c r="B48" s="26" t="s">
        <v>38</v>
      </c>
      <c r="C48" s="21" t="s">
        <v>7</v>
      </c>
      <c r="D48" s="53"/>
      <c r="E48" s="60">
        <v>5</v>
      </c>
      <c r="F48" s="56">
        <f t="shared" si="0"/>
        <v>0</v>
      </c>
    </row>
    <row r="49" spans="1:6" x14ac:dyDescent="0.25">
      <c r="A49" s="40" t="s">
        <v>58</v>
      </c>
      <c r="B49" s="26" t="s">
        <v>39</v>
      </c>
      <c r="C49" s="21" t="s">
        <v>6</v>
      </c>
      <c r="D49" s="53"/>
      <c r="E49" s="60">
        <v>5</v>
      </c>
      <c r="F49" s="56">
        <f t="shared" si="0"/>
        <v>0</v>
      </c>
    </row>
    <row r="50" spans="1:6" x14ac:dyDescent="0.25">
      <c r="A50" s="40" t="s">
        <v>59</v>
      </c>
      <c r="B50" s="26" t="s">
        <v>40</v>
      </c>
      <c r="C50" s="21" t="s">
        <v>6</v>
      </c>
      <c r="D50" s="53"/>
      <c r="E50" s="60">
        <v>20</v>
      </c>
      <c r="F50" s="56">
        <f t="shared" si="0"/>
        <v>0</v>
      </c>
    </row>
    <row r="51" spans="1:6" x14ac:dyDescent="0.25">
      <c r="A51" s="40" t="s">
        <v>60</v>
      </c>
      <c r="B51" s="26" t="s">
        <v>41</v>
      </c>
      <c r="C51" s="21" t="s">
        <v>6</v>
      </c>
      <c r="D51" s="53"/>
      <c r="E51" s="60">
        <v>20</v>
      </c>
      <c r="F51" s="56">
        <f t="shared" si="0"/>
        <v>0</v>
      </c>
    </row>
    <row r="52" spans="1:6" ht="15.75" thickBot="1" x14ac:dyDescent="0.3"/>
    <row r="53" spans="1:6" ht="15.75" thickBot="1" x14ac:dyDescent="0.3">
      <c r="E53" s="61" t="s">
        <v>66</v>
      </c>
      <c r="F53" s="57">
        <f>SUM(F11:F51)</f>
        <v>0</v>
      </c>
    </row>
  </sheetData>
  <mergeCells count="3"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Metz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 FRÉDÉRIC</dc:creator>
  <cp:lastModifiedBy>IFEBE-KABWASA Diane</cp:lastModifiedBy>
  <dcterms:created xsi:type="dcterms:W3CDTF">2026-01-09T12:57:54Z</dcterms:created>
  <dcterms:modified xsi:type="dcterms:W3CDTF">2026-03-26T10:19:42Z</dcterms:modified>
</cp:coreProperties>
</file>